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lexandru.bota\Desktop\PH 2023\noiembrie 2023\DJ196C PH\"/>
    </mc:Choice>
  </mc:AlternateContent>
  <xr:revisionPtr revIDLastSave="0" documentId="13_ncr:1_{E03DC248-22C2-4BFD-8E50-04EBAE66018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exa 2.2 a" sheetId="4" r:id="rId1"/>
    <sheet name="Anexa 2.2 b" sheetId="8" r:id="rId2"/>
    <sheet name="Anexa 2.2 c" sheetId="6" r:id="rId3"/>
    <sheet name="Anexa 2.2 d" sheetId="5" r:id="rId4"/>
  </sheets>
  <definedNames>
    <definedName name="_xlnm.Print_Area" localSheetId="0">'Anexa 2.2 a'!$A$1:$D$42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6" l="1"/>
  <c r="D42" i="6" l="1"/>
  <c r="D34" i="6"/>
  <c r="D33" i="6"/>
  <c r="D40" i="6"/>
  <c r="D39" i="6"/>
  <c r="D38" i="6"/>
  <c r="D37" i="6"/>
  <c r="D36" i="6"/>
  <c r="D41" i="6"/>
  <c r="D32" i="6"/>
  <c r="D26" i="6"/>
  <c r="D24" i="6"/>
  <c r="D23" i="6"/>
  <c r="D21" i="6"/>
  <c r="D20" i="6"/>
  <c r="C31" i="6"/>
  <c r="C35" i="6" s="1"/>
  <c r="C24" i="6"/>
  <c r="C23" i="6"/>
  <c r="C21" i="6"/>
  <c r="D31" i="6" l="1"/>
  <c r="C46" i="6" s="1"/>
  <c r="D35" i="6"/>
</calcChain>
</file>

<file path=xl/sharedStrings.xml><?xml version="1.0" encoding="utf-8"?>
<sst xmlns="http://schemas.openxmlformats.org/spreadsheetml/2006/main" count="267" uniqueCount="112">
  <si>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</si>
  <si>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</si>
  <si>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</si>
  <si>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</si>
  <si>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</si>
  <si>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</si>
  <si>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</si>
  <si>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Curs BNR lei/euro  din data ............</t>
  </si>
  <si>
    <t>Valoarea finanțată de Ministerul Dezvoltării, Lucrărilor Publice și Administrației (cheltuieli eligibile lei inclusiv TVA)</t>
  </si>
  <si>
    <t>ALIMENTĂRI CU APĂ ȘI STAȚII DE TRATARE A APEI</t>
  </si>
  <si>
    <t>Indicatori tehnici specifici categoriei de investiții de la art. 4 alin. (1) lit. a) din O.U.G. nr. 95/2021</t>
  </si>
  <si>
    <t>Valoare                             (lei inclusiv TVA)</t>
  </si>
  <si>
    <t xml:space="preserve">Sursa de apă </t>
  </si>
  <si>
    <t xml:space="preserve">Instalaţiile de pompare </t>
  </si>
  <si>
    <t>Staţia de clorinare a apei</t>
  </si>
  <si>
    <t>Staţia de tratare a apei</t>
  </si>
  <si>
    <t>Conductele de aducţiune</t>
  </si>
  <si>
    <t>Rezervor de înmagazinare a apei potabile</t>
  </si>
  <si>
    <t>Staţiile de pompare şi repompare a apei potabile</t>
  </si>
  <si>
    <t>Reţelele de distribuţie</t>
  </si>
  <si>
    <t>Branșamente individuale</t>
  </si>
  <si>
    <t>Alte capacități ...........</t>
  </si>
  <si>
    <t>……….</t>
  </si>
  <si>
    <t>SISTEME DE CANALIZARE ȘI STAȚII DE EPURARE A APELOR UZATE, INCLUSIV CANALIZARE PLUVIALĂ ȘI SISTEME DE CAPTARE A APELOR PLUVIALE</t>
  </si>
  <si>
    <t>Indicatori tehnici specifici categoriei de investiții de la art. 4 alin. (1) lit. b) din O.U.G. nr. 95/2021</t>
  </si>
  <si>
    <t>Stație de  epurare</t>
  </si>
  <si>
    <t xml:space="preserve">Staţii de pompare şi repompare a apei apă uzată </t>
  </si>
  <si>
    <t xml:space="preserve">Rețea de canalizare apă uzată </t>
  </si>
  <si>
    <t>Conducta de evacuare a apei epurate în emisar</t>
  </si>
  <si>
    <t>Guri de vărsare în emisar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</si>
  <si>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</si>
  <si>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>Indicatori tehnici specifici categoriei de investiții de la art. 4 alin. (1) lit. c) din O.U.G. nr. 95/2021</t>
  </si>
  <si>
    <t>Lățime parte carosabilă</t>
  </si>
  <si>
    <t>Lucrări de consolidare</t>
  </si>
  <si>
    <t>PODURI, PODEȚE, PASAJE SAU PUNȚI PIETONALE, INCLUSIV PENTRU BICICLETE ȘI TROTINETE ELECTRICE</t>
  </si>
  <si>
    <t>Indicatori tehnici specifici categoriei de investiții de la art. 4 alin. (1) lit. d) din O.U.G. nr. 95/2021</t>
  </si>
  <si>
    <t>Număr obiecte:</t>
  </si>
  <si>
    <t>Lungime:</t>
  </si>
  <si>
    <t>Lățime:</t>
  </si>
  <si>
    <t xml:space="preserve">Număr deschideri: </t>
  </si>
  <si>
    <t>Total locuitori echivalenți ce vor beneficia direct (pentru care se realizează racorduri  individuale)</t>
  </si>
  <si>
    <t>Capacități canalizare pluvială și sisteme de captare a apelor pluviale:</t>
  </si>
  <si>
    <t>Guri de scurgere</t>
  </si>
  <si>
    <t xml:space="preserve">Rețea de canalizare apă pluvială </t>
  </si>
  <si>
    <t xml:space="preserve">Staţii de pompare şi repompare a apei apă pluvială </t>
  </si>
  <si>
    <t xml:space="preserve">
</t>
  </si>
  <si>
    <t xml:space="preserve">
</t>
  </si>
  <si>
    <t xml:space="preserve">
</t>
  </si>
  <si>
    <t xml:space="preserve">Cantitate </t>
  </si>
  <si>
    <t>buc.</t>
  </si>
  <si>
    <t>m.</t>
  </si>
  <si>
    <t>loc.</t>
  </si>
  <si>
    <t>U.M.</t>
  </si>
  <si>
    <t>Denumirea obiectivului de investiții: „………………………………...…….”</t>
  </si>
  <si>
    <t>Valoare finanțată de UAT…..... (lei inclusiv TVA)</t>
  </si>
  <si>
    <t>Total locuitori ce vor beneficia direct (pentru care se realizează branșamente individuale)</t>
  </si>
  <si>
    <t>Verificare încadare în standard de cost</t>
  </si>
  <si>
    <t>Primar/ Președinte/ Reprezentant legal,</t>
  </si>
  <si>
    <t>Nume Prenume, ……………..</t>
  </si>
  <si>
    <t>Semnătura ………….</t>
  </si>
  <si>
    <t>Racorduri individuale</t>
  </si>
  <si>
    <t>Lungime drum  - terasamente</t>
  </si>
  <si>
    <t>Lungime drum - strat de bază</t>
  </si>
  <si>
    <t>Lungime drum - îmbrăcăminte rutieră</t>
  </si>
  <si>
    <t>Alte capacități:</t>
  </si>
  <si>
    <t>Trotuare</t>
  </si>
  <si>
    <t>Poduri (număr/lungime totală)</t>
  </si>
  <si>
    <t>buc./m.</t>
  </si>
  <si>
    <t>Pasaje denivelate, tuneluri, viaducte (număr/lungime totală)</t>
  </si>
  <si>
    <t xml:space="preserve">Standard de cost aprobat prin OMDLPA nr. 1321/2021  (euro fără TVA) </t>
  </si>
  <si>
    <t>Nu e cazul</t>
  </si>
  <si>
    <t>Anexa 1</t>
  </si>
  <si>
    <t>Înlocuiește Anexa nr. 2.2a la normele metodologice</t>
  </si>
  <si>
    <t>Înlocuiește Anexa nr. 2.2b la normele metodologice</t>
  </si>
  <si>
    <t>Anexa 2</t>
  </si>
  <si>
    <t>Înlocuiește Anexa nr. 2.2d la normele metodologicela normele metodologice</t>
  </si>
  <si>
    <t>Anexa 4</t>
  </si>
  <si>
    <t>Valoarea totală a investiției cu standard de cost, raportată la  numărul de locuitori beneficiari (euro fără TVA)</t>
  </si>
  <si>
    <t>Valoarea totală a investiției cu standard de cost, raportată la numărul de  locuitori echivalenți beneficiari (euro fără TVA)</t>
  </si>
  <si>
    <t>Valoarea totală a investiției cu standard de cost, raportată la km drum (euro fără TVA)</t>
  </si>
  <si>
    <t>DALI</t>
  </si>
  <si>
    <t>Lungime drum - strat de legătură</t>
  </si>
  <si>
    <t>Șanțuri/rigole din pământ</t>
  </si>
  <si>
    <t>Podețe</t>
  </si>
  <si>
    <t>Rigole carosabile</t>
  </si>
  <si>
    <t>Șanț pereat</t>
  </si>
  <si>
    <t>Umplutură parțială șanț pentru lărgirea platformei</t>
  </si>
  <si>
    <t>Marcaje și table indicatoare</t>
  </si>
  <si>
    <t>Parapet protecție (direcțional)</t>
  </si>
  <si>
    <t>mp.</t>
  </si>
  <si>
    <t>buc</t>
  </si>
  <si>
    <t>m</t>
  </si>
  <si>
    <t>km.</t>
  </si>
  <si>
    <t>0</t>
  </si>
  <si>
    <t>Lungime drum - straturi fundație</t>
  </si>
  <si>
    <t>Acostamente</t>
  </si>
  <si>
    <t>Alte capacități (lucrări incluse în standardul de cost)</t>
  </si>
  <si>
    <t>Alte capacități (lucrări neincluse în standardul de cost)</t>
  </si>
  <si>
    <t>Denumirea obiectivului de investiții: MODERNIZARE DJ 196C PIȘCOLT (DN 19) - ANDRID (INT DJ 108M</t>
  </si>
  <si>
    <t>JUDEȚUL SATU MARE</t>
  </si>
  <si>
    <t>intravilan și extravilan</t>
  </si>
  <si>
    <t>Curs BNR lei/euro  din data 20.10.2022</t>
  </si>
  <si>
    <t>Valoare finanțată de UAT JUDETUL SATU MARE (lei inclusiv TVA)</t>
  </si>
  <si>
    <t>Drumuri laterale, racordări, platforme</t>
  </si>
  <si>
    <t>Acostamente drumuri laterale, racordări, platforme</t>
  </si>
  <si>
    <t>Accese</t>
  </si>
  <si>
    <t>N/A</t>
  </si>
  <si>
    <t>PATAKI Csaba</t>
  </si>
  <si>
    <t>Anexa nr.1 la Proiectul de Hotărâre nr.____________</t>
  </si>
  <si>
    <t>Președinte,</t>
  </si>
  <si>
    <t>Director Executiv Direcția Tehnică,</t>
  </si>
  <si>
    <t>Șereș Ioan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</si>
</sst>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1" applyFont="1" applyAlignment="1">
      <alignment vertical="center"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opLeftCell="A20" zoomScaleNormal="100" workbookViewId="0">
      <selection activeCell="H37" sqref="H37"/>
    </sheetView>
  </sheetViews>
  <sheetFormatPr defaultColWidth="9.140625" defaultRowHeight="15.75" x14ac:dyDescent="0.25"/>
  <cols>
    <col min="1" max="1" width="60.85546875" style="1" customWidth="1"/>
    <col min="2" max="2" width="11" style="1" customWidth="1"/>
    <col min="3" max="3" width="17.7109375" style="1" customWidth="1"/>
    <col min="4" max="4" width="16.5703125" style="1" customWidth="1"/>
    <col min="5" max="16384" width="9.140625" style="1"/>
  </cols>
  <sheetData>
    <row r="1" spans="1:5" x14ac:dyDescent="0.25">
      <c r="D1" s="2" t="s">
        <v>71</v>
      </c>
    </row>
    <row r="2" spans="1:5" x14ac:dyDescent="0.25">
      <c r="D2" s="3" t="s">
        <v>72</v>
      </c>
    </row>
    <row r="3" spans="1:5" x14ac:dyDescent="0.25">
      <c r="D3" s="4"/>
    </row>
    <row r="4" spans="1:5" x14ac:dyDescent="0.25">
      <c r="A4" s="40" t="s">
        <v>0</v>
      </c>
      <c r="B4" s="40"/>
      <c r="C4" s="40"/>
      <c r="D4" s="40"/>
    </row>
    <row r="5" spans="1:5" x14ac:dyDescent="0.25">
      <c r="A5" s="40" t="s">
        <v>1</v>
      </c>
      <c r="B5" s="40"/>
      <c r="C5" s="40"/>
      <c r="D5" s="40"/>
    </row>
    <row r="6" spans="1:5" x14ac:dyDescent="0.25">
      <c r="A6" s="5"/>
      <c r="B6" s="5"/>
      <c r="C6" s="5"/>
      <c r="D6" s="5"/>
    </row>
    <row r="7" spans="1:5" x14ac:dyDescent="0.25">
      <c r="A7" s="5"/>
    </row>
    <row r="8" spans="1:5" x14ac:dyDescent="0.25">
      <c r="A8" s="36" t="s">
        <v>53</v>
      </c>
      <c r="B8" s="37"/>
      <c r="C8" s="37"/>
      <c r="D8" s="38"/>
    </row>
    <row r="9" spans="1:5" x14ac:dyDescent="0.25">
      <c r="A9" s="35" t="s">
        <v>2</v>
      </c>
      <c r="B9" s="35"/>
      <c r="C9" s="45"/>
      <c r="D9" s="46"/>
    </row>
    <row r="10" spans="1:5" x14ac:dyDescent="0.25">
      <c r="A10" s="35" t="s">
        <v>3</v>
      </c>
      <c r="B10" s="35"/>
      <c r="C10" s="45"/>
      <c r="D10" s="46"/>
    </row>
    <row r="11" spans="1:5" x14ac:dyDescent="0.25">
      <c r="A11" s="35" t="s">
        <v>4</v>
      </c>
      <c r="B11" s="35"/>
      <c r="C11" s="45"/>
      <c r="D11" s="46"/>
    </row>
    <row r="12" spans="1:5" x14ac:dyDescent="0.25">
      <c r="A12" s="35" t="s">
        <v>5</v>
      </c>
      <c r="B12" s="35"/>
      <c r="C12" s="45"/>
      <c r="D12" s="46"/>
    </row>
    <row r="13" spans="1:5" x14ac:dyDescent="0.25">
      <c r="A13" s="35" t="s">
        <v>6</v>
      </c>
      <c r="B13" s="35"/>
      <c r="C13" s="45"/>
      <c r="D13" s="46"/>
    </row>
    <row r="14" spans="1:5" x14ac:dyDescent="0.25">
      <c r="A14" s="35" t="s">
        <v>7</v>
      </c>
      <c r="B14" s="35"/>
      <c r="C14" s="45"/>
      <c r="D14" s="46"/>
    </row>
    <row r="15" spans="1:5" ht="31.5" x14ac:dyDescent="0.25">
      <c r="A15" s="35" t="s">
        <v>8</v>
      </c>
      <c r="B15" s="35"/>
      <c r="C15" s="45"/>
      <c r="D15" s="46"/>
      <c r="E15" s="1" t="s">
        <v>47</v>
      </c>
    </row>
    <row r="16" spans="1:5" x14ac:dyDescent="0.25">
      <c r="A16" s="35" t="s">
        <v>54</v>
      </c>
      <c r="B16" s="35"/>
      <c r="C16" s="45"/>
      <c r="D16" s="46"/>
    </row>
    <row r="17" spans="1:5" x14ac:dyDescent="0.25">
      <c r="A17" s="6"/>
      <c r="B17" s="5"/>
      <c r="C17" s="5"/>
      <c r="D17" s="7"/>
    </row>
    <row r="18" spans="1:5" x14ac:dyDescent="0.25">
      <c r="A18" s="6"/>
      <c r="B18" s="5"/>
      <c r="C18" s="5"/>
      <c r="D18" s="7"/>
    </row>
    <row r="19" spans="1:5" ht="47.25" x14ac:dyDescent="0.25">
      <c r="A19" s="40" t="s">
        <v>9</v>
      </c>
      <c r="B19" s="40"/>
      <c r="C19" s="40"/>
      <c r="D19" s="40"/>
      <c r="E19" s="1" t="s">
        <v>46</v>
      </c>
    </row>
    <row r="20" spans="1:5" x14ac:dyDescent="0.25">
      <c r="A20" s="5"/>
      <c r="B20" s="5"/>
      <c r="C20" s="5"/>
      <c r="D20" s="5"/>
    </row>
    <row r="21" spans="1:5" ht="47.25" x14ac:dyDescent="0.25">
      <c r="A21" s="8" t="s">
        <v>10</v>
      </c>
      <c r="B21" s="9" t="s">
        <v>52</v>
      </c>
      <c r="C21" s="9" t="s">
        <v>48</v>
      </c>
      <c r="D21" s="9" t="s">
        <v>11</v>
      </c>
    </row>
    <row r="22" spans="1:5" x14ac:dyDescent="0.25">
      <c r="A22" s="8" t="s">
        <v>12</v>
      </c>
      <c r="B22" s="10" t="s">
        <v>49</v>
      </c>
      <c r="C22" s="10" t="s">
        <v>22</v>
      </c>
      <c r="D22" s="10" t="s">
        <v>22</v>
      </c>
    </row>
    <row r="23" spans="1:5" x14ac:dyDescent="0.25">
      <c r="A23" s="8" t="s">
        <v>13</v>
      </c>
      <c r="B23" s="10" t="s">
        <v>49</v>
      </c>
      <c r="C23" s="10" t="s">
        <v>22</v>
      </c>
      <c r="D23" s="10" t="s">
        <v>22</v>
      </c>
    </row>
    <row r="24" spans="1:5" x14ac:dyDescent="0.25">
      <c r="A24" s="11" t="s">
        <v>14</v>
      </c>
      <c r="B24" s="10" t="s">
        <v>49</v>
      </c>
      <c r="C24" s="10" t="s">
        <v>22</v>
      </c>
      <c r="D24" s="10" t="s">
        <v>22</v>
      </c>
    </row>
    <row r="25" spans="1:5" x14ac:dyDescent="0.25">
      <c r="A25" s="8" t="s">
        <v>15</v>
      </c>
      <c r="B25" s="10" t="s">
        <v>49</v>
      </c>
      <c r="C25" s="10" t="s">
        <v>22</v>
      </c>
      <c r="D25" s="10" t="s">
        <v>22</v>
      </c>
    </row>
    <row r="26" spans="1:5" x14ac:dyDescent="0.25">
      <c r="A26" s="8" t="s">
        <v>16</v>
      </c>
      <c r="B26" s="10" t="s">
        <v>50</v>
      </c>
      <c r="C26" s="10" t="s">
        <v>22</v>
      </c>
      <c r="D26" s="10" t="s">
        <v>22</v>
      </c>
    </row>
    <row r="27" spans="1:5" x14ac:dyDescent="0.25">
      <c r="A27" s="8" t="s">
        <v>17</v>
      </c>
      <c r="B27" s="10" t="s">
        <v>49</v>
      </c>
      <c r="C27" s="10" t="s">
        <v>22</v>
      </c>
      <c r="D27" s="10" t="s">
        <v>22</v>
      </c>
    </row>
    <row r="28" spans="1:5" x14ac:dyDescent="0.25">
      <c r="A28" s="8" t="s">
        <v>18</v>
      </c>
      <c r="B28" s="10" t="s">
        <v>49</v>
      </c>
      <c r="C28" s="10" t="s">
        <v>22</v>
      </c>
      <c r="D28" s="10" t="s">
        <v>22</v>
      </c>
    </row>
    <row r="29" spans="1:5" x14ac:dyDescent="0.25">
      <c r="A29" s="8" t="s">
        <v>19</v>
      </c>
      <c r="B29" s="10" t="s">
        <v>50</v>
      </c>
      <c r="C29" s="10" t="s">
        <v>22</v>
      </c>
      <c r="D29" s="10" t="s">
        <v>22</v>
      </c>
    </row>
    <row r="30" spans="1:5" x14ac:dyDescent="0.25">
      <c r="A30" s="8" t="s">
        <v>20</v>
      </c>
      <c r="B30" s="10" t="s">
        <v>49</v>
      </c>
      <c r="C30" s="10" t="s">
        <v>22</v>
      </c>
      <c r="D30" s="10" t="s">
        <v>22</v>
      </c>
    </row>
    <row r="31" spans="1:5" x14ac:dyDescent="0.25">
      <c r="A31" s="8" t="s">
        <v>21</v>
      </c>
      <c r="B31" s="10"/>
      <c r="C31" s="10" t="s">
        <v>22</v>
      </c>
      <c r="D31" s="10" t="s">
        <v>22</v>
      </c>
    </row>
    <row r="32" spans="1:5" ht="31.5" x14ac:dyDescent="0.25">
      <c r="A32" s="8" t="s">
        <v>55</v>
      </c>
      <c r="B32" s="10" t="s">
        <v>51</v>
      </c>
      <c r="C32" s="10" t="s">
        <v>22</v>
      </c>
      <c r="D32" s="10" t="s">
        <v>22</v>
      </c>
    </row>
    <row r="33" spans="1:6" x14ac:dyDescent="0.25">
      <c r="A33" s="6"/>
      <c r="B33" s="12"/>
      <c r="C33" s="12"/>
      <c r="D33" s="13"/>
    </row>
    <row r="35" spans="1:6" ht="47.25" customHeight="1" x14ac:dyDescent="0.25">
      <c r="A35" s="35" t="s">
        <v>69</v>
      </c>
      <c r="B35" s="35"/>
      <c r="C35" s="43">
        <v>1250</v>
      </c>
      <c r="D35" s="44"/>
    </row>
    <row r="36" spans="1:6" ht="14.25" customHeight="1" x14ac:dyDescent="0.25">
      <c r="A36" s="36" t="s">
        <v>56</v>
      </c>
      <c r="B36" s="37"/>
      <c r="C36" s="37"/>
      <c r="D36" s="38"/>
    </row>
    <row r="37" spans="1:6" ht="110.25" customHeight="1" x14ac:dyDescent="0.25">
      <c r="A37" s="39" t="s">
        <v>77</v>
      </c>
      <c r="B37" s="39"/>
      <c r="C37" s="41"/>
      <c r="D37" s="42"/>
    </row>
    <row r="38" spans="1:6" ht="19.5" customHeight="1" x14ac:dyDescent="0.25">
      <c r="A38" s="19"/>
      <c r="B38" s="19"/>
      <c r="C38" s="19"/>
      <c r="D38" s="13"/>
    </row>
    <row r="39" spans="1:6" ht="15" customHeight="1" x14ac:dyDescent="0.25">
      <c r="A39" s="20"/>
      <c r="B39" s="17"/>
      <c r="C39" s="17"/>
      <c r="D39" s="17"/>
      <c r="E39" s="17"/>
      <c r="F39" s="17"/>
    </row>
    <row r="40" spans="1:6" ht="15" customHeight="1" x14ac:dyDescent="0.25">
      <c r="A40" s="47" t="s">
        <v>57</v>
      </c>
      <c r="B40" s="47"/>
      <c r="C40" s="47"/>
      <c r="D40" s="47"/>
      <c r="E40" s="17"/>
      <c r="F40" s="17"/>
    </row>
    <row r="41" spans="1:6" x14ac:dyDescent="0.25">
      <c r="A41" s="47" t="s">
        <v>58</v>
      </c>
      <c r="B41" s="47"/>
      <c r="C41" s="47"/>
      <c r="D41" s="47"/>
      <c r="E41" s="17"/>
      <c r="F41" s="17"/>
    </row>
    <row r="42" spans="1:6" x14ac:dyDescent="0.25">
      <c r="A42" s="34" t="s">
        <v>59</v>
      </c>
      <c r="B42" s="34"/>
      <c r="C42" s="34"/>
      <c r="D42" s="34"/>
      <c r="E42" s="17"/>
      <c r="F42" s="17"/>
    </row>
    <row r="43" spans="1:6" x14ac:dyDescent="0.25">
      <c r="A43" s="17"/>
      <c r="B43" s="17"/>
      <c r="C43" s="17"/>
      <c r="D43" s="17"/>
      <c r="E43" s="17"/>
      <c r="F43" s="17"/>
    </row>
    <row r="44" spans="1:6" x14ac:dyDescent="0.25">
      <c r="A44" s="17"/>
      <c r="B44" s="17"/>
      <c r="C44" s="17"/>
      <c r="D44" s="17"/>
      <c r="E44" s="17"/>
      <c r="F44" s="17"/>
    </row>
  </sheetData>
  <mergeCells count="28">
    <mergeCell ref="C12:D12"/>
    <mergeCell ref="C13:D13"/>
    <mergeCell ref="C14:D14"/>
    <mergeCell ref="C15:D15"/>
    <mergeCell ref="A4:D4"/>
    <mergeCell ref="A5:D5"/>
    <mergeCell ref="A8:D8"/>
    <mergeCell ref="A9:B9"/>
    <mergeCell ref="A10:B10"/>
    <mergeCell ref="A11:B11"/>
    <mergeCell ref="C9:D9"/>
    <mergeCell ref="C10:D10"/>
    <mergeCell ref="C11:D11"/>
    <mergeCell ref="A12:B12"/>
    <mergeCell ref="A13:B13"/>
    <mergeCell ref="A14:B14"/>
    <mergeCell ref="A15:B15"/>
    <mergeCell ref="A16:B16"/>
    <mergeCell ref="C16:D16"/>
    <mergeCell ref="A40:D40"/>
    <mergeCell ref="A41:D41"/>
    <mergeCell ref="A42:D42"/>
    <mergeCell ref="A35:B35"/>
    <mergeCell ref="A36:D36"/>
    <mergeCell ref="A37:B37"/>
    <mergeCell ref="A19:D19"/>
    <mergeCell ref="C37:D37"/>
    <mergeCell ref="C35:D35"/>
  </mergeCells>
  <pageMargins left="0.54" right="0.31" top="0.75" bottom="0.5" header="0.3" footer="0.3"/>
  <pageSetup paperSize="9" scale="8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8"/>
  <sheetViews>
    <sheetView topLeftCell="A27" zoomScaleNormal="100" workbookViewId="0">
      <selection activeCell="E47" sqref="E47"/>
    </sheetView>
  </sheetViews>
  <sheetFormatPr defaultColWidth="9.140625" defaultRowHeight="15.75" x14ac:dyDescent="0.25"/>
  <cols>
    <col min="1" max="1" width="60.85546875" style="1" customWidth="1"/>
    <col min="2" max="2" width="11" style="1" customWidth="1"/>
    <col min="3" max="3" width="18.85546875" style="1" customWidth="1"/>
    <col min="4" max="4" width="17.7109375" style="1" customWidth="1"/>
    <col min="5" max="16384" width="9.140625" style="1"/>
  </cols>
  <sheetData>
    <row r="1" spans="1:5" x14ac:dyDescent="0.25">
      <c r="D1" s="2" t="s">
        <v>74</v>
      </c>
    </row>
    <row r="2" spans="1:5" x14ac:dyDescent="0.25">
      <c r="D2" s="3" t="s">
        <v>73</v>
      </c>
    </row>
    <row r="3" spans="1:5" x14ac:dyDescent="0.25">
      <c r="D3" s="4"/>
    </row>
    <row r="4" spans="1:5" x14ac:dyDescent="0.25">
      <c r="A4" s="40" t="s">
        <v>0</v>
      </c>
      <c r="B4" s="40"/>
      <c r="C4" s="40"/>
      <c r="D4" s="40"/>
    </row>
    <row r="5" spans="1:5" x14ac:dyDescent="0.25">
      <c r="A5" s="40" t="s">
        <v>1</v>
      </c>
      <c r="B5" s="40"/>
      <c r="C5" s="40"/>
      <c r="D5" s="40"/>
    </row>
    <row r="6" spans="1:5" ht="8.25" customHeight="1" x14ac:dyDescent="0.25">
      <c r="A6" s="5"/>
      <c r="B6" s="5"/>
      <c r="C6" s="5"/>
      <c r="D6" s="5"/>
    </row>
    <row r="7" spans="1:5" x14ac:dyDescent="0.25">
      <c r="A7" s="5"/>
    </row>
    <row r="8" spans="1:5" x14ac:dyDescent="0.25">
      <c r="A8" s="36" t="s">
        <v>53</v>
      </c>
      <c r="B8" s="37"/>
      <c r="C8" s="37"/>
      <c r="D8" s="38"/>
    </row>
    <row r="9" spans="1:5" x14ac:dyDescent="0.25">
      <c r="A9" s="35" t="s">
        <v>2</v>
      </c>
      <c r="B9" s="35"/>
      <c r="C9" s="45"/>
      <c r="D9" s="46"/>
    </row>
    <row r="10" spans="1:5" x14ac:dyDescent="0.25">
      <c r="A10" s="35" t="s">
        <v>3</v>
      </c>
      <c r="B10" s="35"/>
      <c r="C10" s="45"/>
      <c r="D10" s="46"/>
    </row>
    <row r="11" spans="1:5" x14ac:dyDescent="0.25">
      <c r="A11" s="35" t="s">
        <v>4</v>
      </c>
      <c r="B11" s="35"/>
      <c r="C11" s="45"/>
      <c r="D11" s="46"/>
    </row>
    <row r="12" spans="1:5" x14ac:dyDescent="0.25">
      <c r="A12" s="35" t="s">
        <v>5</v>
      </c>
      <c r="B12" s="35"/>
      <c r="C12" s="45"/>
      <c r="D12" s="46"/>
    </row>
    <row r="13" spans="1:5" x14ac:dyDescent="0.25">
      <c r="A13" s="35" t="s">
        <v>6</v>
      </c>
      <c r="B13" s="35"/>
      <c r="C13" s="45"/>
      <c r="D13" s="46"/>
    </row>
    <row r="14" spans="1:5" x14ac:dyDescent="0.25">
      <c r="A14" s="35" t="s">
        <v>7</v>
      </c>
      <c r="B14" s="35"/>
      <c r="C14" s="45"/>
      <c r="D14" s="46"/>
    </row>
    <row r="15" spans="1:5" ht="31.5" x14ac:dyDescent="0.25">
      <c r="A15" s="35" t="s">
        <v>8</v>
      </c>
      <c r="B15" s="35"/>
      <c r="C15" s="45"/>
      <c r="D15" s="46"/>
      <c r="E15" s="1" t="s">
        <v>47</v>
      </c>
    </row>
    <row r="16" spans="1:5" x14ac:dyDescent="0.25">
      <c r="A16" s="35" t="s">
        <v>54</v>
      </c>
      <c r="B16" s="35"/>
      <c r="C16" s="45"/>
      <c r="D16" s="46"/>
    </row>
    <row r="17" spans="1:5" x14ac:dyDescent="0.25">
      <c r="A17" s="19"/>
      <c r="B17" s="19"/>
      <c r="C17" s="5"/>
      <c r="D17" s="5"/>
    </row>
    <row r="18" spans="1:5" x14ac:dyDescent="0.25">
      <c r="A18" s="6"/>
      <c r="B18" s="12"/>
      <c r="C18" s="12"/>
      <c r="D18" s="13"/>
    </row>
    <row r="19" spans="1:5" ht="47.25" x14ac:dyDescent="0.25">
      <c r="A19" s="40" t="s">
        <v>23</v>
      </c>
      <c r="B19" s="40"/>
      <c r="C19" s="40"/>
      <c r="D19" s="40"/>
      <c r="E19" s="1" t="s">
        <v>46</v>
      </c>
    </row>
    <row r="20" spans="1:5" x14ac:dyDescent="0.25">
      <c r="A20" s="14"/>
      <c r="B20" s="14"/>
      <c r="C20" s="14"/>
      <c r="D20" s="14"/>
    </row>
    <row r="21" spans="1:5" ht="47.25" x14ac:dyDescent="0.25">
      <c r="A21" s="8" t="s">
        <v>24</v>
      </c>
      <c r="B21" s="9" t="s">
        <v>52</v>
      </c>
      <c r="C21" s="9" t="s">
        <v>48</v>
      </c>
      <c r="D21" s="9" t="s">
        <v>11</v>
      </c>
    </row>
    <row r="22" spans="1:5" x14ac:dyDescent="0.25">
      <c r="A22" s="8" t="s">
        <v>25</v>
      </c>
      <c r="B22" s="10" t="s">
        <v>49</v>
      </c>
      <c r="C22" s="10" t="s">
        <v>22</v>
      </c>
      <c r="D22" s="10" t="s">
        <v>22</v>
      </c>
    </row>
    <row r="23" spans="1:5" x14ac:dyDescent="0.25">
      <c r="A23" s="8" t="s">
        <v>26</v>
      </c>
      <c r="B23" s="10" t="s">
        <v>49</v>
      </c>
      <c r="C23" s="10" t="s">
        <v>22</v>
      </c>
      <c r="D23" s="10" t="s">
        <v>22</v>
      </c>
    </row>
    <row r="24" spans="1:5" x14ac:dyDescent="0.25">
      <c r="A24" s="8" t="s">
        <v>27</v>
      </c>
      <c r="B24" s="10" t="s">
        <v>50</v>
      </c>
      <c r="C24" s="10" t="s">
        <v>22</v>
      </c>
      <c r="D24" s="10" t="s">
        <v>22</v>
      </c>
    </row>
    <row r="25" spans="1:5" x14ac:dyDescent="0.25">
      <c r="A25" s="8" t="s">
        <v>28</v>
      </c>
      <c r="B25" s="10" t="s">
        <v>49</v>
      </c>
      <c r="C25" s="10" t="s">
        <v>22</v>
      </c>
      <c r="D25" s="10" t="s">
        <v>22</v>
      </c>
    </row>
    <row r="26" spans="1:5" x14ac:dyDescent="0.25">
      <c r="A26" s="8" t="s">
        <v>29</v>
      </c>
      <c r="B26" s="10" t="s">
        <v>49</v>
      </c>
      <c r="C26" s="10" t="s">
        <v>22</v>
      </c>
      <c r="D26" s="10" t="s">
        <v>22</v>
      </c>
    </row>
    <row r="27" spans="1:5" x14ac:dyDescent="0.25">
      <c r="A27" s="8" t="s">
        <v>60</v>
      </c>
      <c r="B27" s="10" t="s">
        <v>49</v>
      </c>
      <c r="C27" s="10" t="s">
        <v>22</v>
      </c>
      <c r="D27" s="10" t="s">
        <v>22</v>
      </c>
    </row>
    <row r="28" spans="1:5" x14ac:dyDescent="0.25">
      <c r="A28" s="8" t="s">
        <v>64</v>
      </c>
      <c r="B28" s="10"/>
      <c r="C28" s="10" t="s">
        <v>22</v>
      </c>
      <c r="D28" s="10" t="s">
        <v>22</v>
      </c>
    </row>
    <row r="29" spans="1:5" ht="31.5" x14ac:dyDescent="0.25">
      <c r="A29" s="8" t="s">
        <v>40</v>
      </c>
      <c r="B29" s="10" t="s">
        <v>51</v>
      </c>
      <c r="C29" s="10" t="s">
        <v>22</v>
      </c>
      <c r="D29" s="10" t="s">
        <v>22</v>
      </c>
    </row>
    <row r="30" spans="1:5" x14ac:dyDescent="0.25">
      <c r="A30" s="6"/>
      <c r="B30" s="12"/>
      <c r="C30" s="12"/>
      <c r="D30" s="13"/>
    </row>
    <row r="31" spans="1:5" s="15" customFormat="1" ht="47.25" x14ac:dyDescent="0.25">
      <c r="A31" s="8" t="s">
        <v>41</v>
      </c>
      <c r="B31" s="9" t="s">
        <v>52</v>
      </c>
      <c r="C31" s="9" t="s">
        <v>48</v>
      </c>
      <c r="D31" s="9" t="s">
        <v>11</v>
      </c>
    </row>
    <row r="32" spans="1:5" s="15" customFormat="1" x14ac:dyDescent="0.25">
      <c r="A32" s="8" t="s">
        <v>42</v>
      </c>
      <c r="B32" s="10" t="s">
        <v>49</v>
      </c>
      <c r="C32" s="10" t="s">
        <v>22</v>
      </c>
      <c r="D32" s="10" t="s">
        <v>22</v>
      </c>
    </row>
    <row r="33" spans="1:6" s="15" customFormat="1" ht="19.5" customHeight="1" x14ac:dyDescent="0.25">
      <c r="A33" s="16" t="s">
        <v>43</v>
      </c>
      <c r="B33" s="10" t="s">
        <v>50</v>
      </c>
      <c r="C33" s="10" t="s">
        <v>22</v>
      </c>
      <c r="D33" s="10" t="s">
        <v>22</v>
      </c>
    </row>
    <row r="34" spans="1:6" s="15" customFormat="1" ht="15" customHeight="1" x14ac:dyDescent="0.25">
      <c r="A34" s="16" t="s">
        <v>44</v>
      </c>
      <c r="B34" s="10" t="s">
        <v>49</v>
      </c>
      <c r="C34" s="10" t="s">
        <v>22</v>
      </c>
      <c r="D34" s="10" t="s">
        <v>22</v>
      </c>
      <c r="E34" s="17"/>
      <c r="F34" s="17"/>
    </row>
    <row r="35" spans="1:6" s="15" customFormat="1" ht="15" customHeight="1" x14ac:dyDescent="0.25">
      <c r="A35" s="16" t="s">
        <v>29</v>
      </c>
      <c r="B35" s="10" t="s">
        <v>49</v>
      </c>
      <c r="C35" s="10" t="s">
        <v>22</v>
      </c>
      <c r="D35" s="10" t="s">
        <v>22</v>
      </c>
      <c r="E35" s="17"/>
      <c r="F35" s="17"/>
    </row>
    <row r="36" spans="1:6" s="15" customFormat="1" x14ac:dyDescent="0.25">
      <c r="A36" s="8" t="s">
        <v>64</v>
      </c>
      <c r="B36" s="18"/>
      <c r="C36" s="10" t="s">
        <v>22</v>
      </c>
      <c r="D36" s="10" t="s">
        <v>22</v>
      </c>
      <c r="E36" s="17"/>
      <c r="F36" s="17"/>
    </row>
    <row r="37" spans="1:6" x14ac:dyDescent="0.25">
      <c r="A37" s="6"/>
      <c r="B37" s="12"/>
      <c r="C37" s="12"/>
      <c r="D37" s="13"/>
    </row>
    <row r="39" spans="1:6" ht="47.25" customHeight="1" x14ac:dyDescent="0.25">
      <c r="A39" s="35" t="s">
        <v>69</v>
      </c>
      <c r="B39" s="35"/>
      <c r="C39" s="43">
        <v>2500</v>
      </c>
      <c r="D39" s="44"/>
    </row>
    <row r="40" spans="1:6" ht="14.25" customHeight="1" x14ac:dyDescent="0.25">
      <c r="A40" s="36" t="s">
        <v>56</v>
      </c>
      <c r="B40" s="37"/>
      <c r="C40" s="37"/>
      <c r="D40" s="38"/>
    </row>
    <row r="41" spans="1:6" ht="94.5" customHeight="1" x14ac:dyDescent="0.25">
      <c r="A41" s="35" t="s">
        <v>78</v>
      </c>
      <c r="B41" s="35"/>
      <c r="C41" s="41"/>
      <c r="D41" s="42"/>
    </row>
    <row r="42" spans="1:6" ht="19.5" customHeight="1" x14ac:dyDescent="0.25">
      <c r="A42" s="19"/>
      <c r="B42" s="19"/>
      <c r="C42" s="19"/>
      <c r="D42" s="13"/>
    </row>
    <row r="43" spans="1:6" ht="15" customHeight="1" x14ac:dyDescent="0.25">
      <c r="A43" s="20"/>
      <c r="B43" s="17"/>
      <c r="C43" s="17"/>
      <c r="D43" s="17"/>
      <c r="E43" s="17"/>
      <c r="F43" s="17"/>
    </row>
    <row r="44" spans="1:6" ht="15" customHeight="1" x14ac:dyDescent="0.25">
      <c r="A44" s="47" t="s">
        <v>57</v>
      </c>
      <c r="B44" s="47"/>
      <c r="C44" s="47"/>
      <c r="D44" s="47"/>
      <c r="E44" s="17"/>
      <c r="F44" s="17"/>
    </row>
    <row r="45" spans="1:6" x14ac:dyDescent="0.25">
      <c r="A45" s="47" t="s">
        <v>58</v>
      </c>
      <c r="B45" s="47"/>
      <c r="C45" s="47"/>
      <c r="D45" s="47"/>
      <c r="E45" s="17"/>
      <c r="F45" s="17"/>
    </row>
    <row r="46" spans="1:6" x14ac:dyDescent="0.25">
      <c r="A46" s="34" t="s">
        <v>59</v>
      </c>
      <c r="B46" s="34"/>
      <c r="C46" s="34"/>
      <c r="D46" s="34"/>
      <c r="E46" s="17"/>
      <c r="F46" s="17"/>
    </row>
    <row r="47" spans="1:6" x14ac:dyDescent="0.25">
      <c r="A47" s="17"/>
      <c r="B47" s="17"/>
      <c r="C47" s="17"/>
      <c r="D47" s="17"/>
      <c r="E47" s="17"/>
      <c r="F47" s="17"/>
    </row>
    <row r="48" spans="1:6" x14ac:dyDescent="0.25">
      <c r="A48" s="17"/>
      <c r="B48" s="17"/>
      <c r="C48" s="17"/>
      <c r="D48" s="17"/>
      <c r="E48" s="17"/>
      <c r="F48" s="17"/>
    </row>
  </sheetData>
  <mergeCells count="28"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41:B41"/>
    <mergeCell ref="A44:D44"/>
    <mergeCell ref="A45:D45"/>
    <mergeCell ref="A46:D46"/>
    <mergeCell ref="A19:D19"/>
    <mergeCell ref="A39:B39"/>
    <mergeCell ref="A40:D40"/>
    <mergeCell ref="C41:D41"/>
    <mergeCell ref="C39:D39"/>
  </mergeCells>
  <pageMargins left="0.54" right="0.31" top="0.75" bottom="0.5" header="0.3" footer="0.3"/>
  <pageSetup paperSize="9" scale="8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5"/>
  <sheetViews>
    <sheetView tabSelected="1" topLeftCell="A13" zoomScale="75" zoomScaleNormal="75" workbookViewId="0">
      <selection activeCell="C55" sqref="C55"/>
    </sheetView>
  </sheetViews>
  <sheetFormatPr defaultColWidth="9.140625" defaultRowHeight="15.75" x14ac:dyDescent="0.25"/>
  <cols>
    <col min="1" max="1" width="60.85546875" style="1" customWidth="1"/>
    <col min="2" max="2" width="11" style="1" customWidth="1"/>
    <col min="3" max="4" width="21.7109375" style="1" customWidth="1"/>
    <col min="5" max="16384" width="9.140625" style="1"/>
  </cols>
  <sheetData>
    <row r="1" spans="1:5" x14ac:dyDescent="0.25">
      <c r="B1" s="33" t="s">
        <v>108</v>
      </c>
      <c r="D1" s="2"/>
    </row>
    <row r="2" spans="1:5" x14ac:dyDescent="0.25">
      <c r="D2" s="3"/>
    </row>
    <row r="3" spans="1:5" ht="8.4499999999999993" customHeight="1" x14ac:dyDescent="0.25">
      <c r="D3" s="4"/>
    </row>
    <row r="4" spans="1:5" x14ac:dyDescent="0.25">
      <c r="A4" s="40" t="s">
        <v>0</v>
      </c>
      <c r="B4" s="40"/>
      <c r="C4" s="40"/>
      <c r="D4" s="40"/>
    </row>
    <row r="5" spans="1:5" x14ac:dyDescent="0.25">
      <c r="A5" s="40" t="s">
        <v>1</v>
      </c>
      <c r="B5" s="40"/>
      <c r="C5" s="40"/>
      <c r="D5" s="40"/>
    </row>
    <row r="6" spans="1:5" x14ac:dyDescent="0.25">
      <c r="A6" s="5"/>
    </row>
    <row r="7" spans="1:5" ht="15.6" customHeight="1" x14ac:dyDescent="0.25">
      <c r="A7" s="36" t="s">
        <v>98</v>
      </c>
      <c r="B7" s="37"/>
      <c r="C7" s="37"/>
      <c r="D7" s="38"/>
    </row>
    <row r="8" spans="1:5" x14ac:dyDescent="0.25">
      <c r="A8" s="35" t="s">
        <v>2</v>
      </c>
      <c r="B8" s="35"/>
      <c r="C8" s="45" t="s">
        <v>80</v>
      </c>
      <c r="D8" s="46"/>
    </row>
    <row r="9" spans="1:5" ht="15.6" customHeight="1" x14ac:dyDescent="0.25">
      <c r="A9" s="35" t="s">
        <v>3</v>
      </c>
      <c r="B9" s="35"/>
      <c r="C9" s="45" t="s">
        <v>99</v>
      </c>
      <c r="D9" s="46"/>
    </row>
    <row r="10" spans="1:5" ht="15.6" customHeight="1" x14ac:dyDescent="0.25">
      <c r="A10" s="35" t="s">
        <v>4</v>
      </c>
      <c r="B10" s="35"/>
      <c r="C10" s="45" t="s">
        <v>100</v>
      </c>
      <c r="D10" s="46"/>
    </row>
    <row r="11" spans="1:5" x14ac:dyDescent="0.25">
      <c r="A11" s="35" t="s">
        <v>5</v>
      </c>
      <c r="B11" s="35"/>
      <c r="C11" s="48">
        <v>40385459.490000002</v>
      </c>
      <c r="D11" s="49"/>
    </row>
    <row r="12" spans="1:5" x14ac:dyDescent="0.25">
      <c r="A12" s="35" t="s">
        <v>6</v>
      </c>
      <c r="B12" s="35"/>
      <c r="C12" s="48">
        <v>37520711.460000001</v>
      </c>
      <c r="D12" s="49"/>
    </row>
    <row r="13" spans="1:5" x14ac:dyDescent="0.25">
      <c r="A13" s="35" t="s">
        <v>101</v>
      </c>
      <c r="B13" s="35"/>
      <c r="C13" s="45">
        <v>4.9245999999999999</v>
      </c>
      <c r="D13" s="46"/>
    </row>
    <row r="14" spans="1:5" ht="31.5" x14ac:dyDescent="0.25">
      <c r="A14" s="35" t="s">
        <v>8</v>
      </c>
      <c r="B14" s="35"/>
      <c r="C14" s="48">
        <v>32688506.75</v>
      </c>
      <c r="D14" s="49"/>
      <c r="E14" s="1" t="s">
        <v>47</v>
      </c>
    </row>
    <row r="15" spans="1:5" ht="15.6" customHeight="1" x14ac:dyDescent="0.25">
      <c r="A15" s="35" t="s">
        <v>102</v>
      </c>
      <c r="B15" s="35"/>
      <c r="C15" s="48">
        <f>C11-C14</f>
        <v>7696952.7400000021</v>
      </c>
      <c r="D15" s="49"/>
    </row>
    <row r="16" spans="1:5" x14ac:dyDescent="0.25">
      <c r="A16" s="6"/>
      <c r="B16" s="5"/>
      <c r="C16" s="5"/>
      <c r="D16" s="7"/>
    </row>
    <row r="17" spans="1:5" ht="68.45" customHeight="1" x14ac:dyDescent="0.25">
      <c r="A17" s="40" t="s">
        <v>30</v>
      </c>
      <c r="B17" s="40"/>
      <c r="C17" s="40"/>
      <c r="D17" s="40"/>
      <c r="E17" s="1" t="s">
        <v>45</v>
      </c>
    </row>
    <row r="18" spans="1:5" x14ac:dyDescent="0.25">
      <c r="A18" s="5"/>
      <c r="B18" s="5"/>
      <c r="C18" s="5"/>
      <c r="D18" s="5"/>
    </row>
    <row r="19" spans="1:5" ht="31.5" x14ac:dyDescent="0.25">
      <c r="A19" s="8" t="s">
        <v>31</v>
      </c>
      <c r="B19" s="9" t="s">
        <v>52</v>
      </c>
      <c r="C19" s="9" t="s">
        <v>48</v>
      </c>
      <c r="D19" s="9" t="s">
        <v>11</v>
      </c>
    </row>
    <row r="20" spans="1:5" x14ac:dyDescent="0.25">
      <c r="A20" s="8" t="s">
        <v>61</v>
      </c>
      <c r="B20" s="9" t="s">
        <v>50</v>
      </c>
      <c r="C20" s="29">
        <v>9502.0300000000007</v>
      </c>
      <c r="D20" s="29">
        <f>2590283*1.19</f>
        <v>3082436.77</v>
      </c>
    </row>
    <row r="21" spans="1:5" x14ac:dyDescent="0.25">
      <c r="A21" s="8" t="s">
        <v>94</v>
      </c>
      <c r="B21" s="9" t="s">
        <v>50</v>
      </c>
      <c r="C21" s="29">
        <f>C20</f>
        <v>9502.0300000000007</v>
      </c>
      <c r="D21" s="29">
        <f>10205709*1.19</f>
        <v>12144793.709999999</v>
      </c>
    </row>
    <row r="22" spans="1:5" x14ac:dyDescent="0.25">
      <c r="A22" s="8" t="s">
        <v>62</v>
      </c>
      <c r="B22" s="9" t="s">
        <v>50</v>
      </c>
      <c r="C22" s="28">
        <v>0</v>
      </c>
      <c r="D22" s="29">
        <v>0</v>
      </c>
    </row>
    <row r="23" spans="1:5" x14ac:dyDescent="0.25">
      <c r="A23" s="8" t="s">
        <v>81</v>
      </c>
      <c r="B23" s="9" t="s">
        <v>50</v>
      </c>
      <c r="C23" s="29">
        <f>C20</f>
        <v>9502.0300000000007</v>
      </c>
      <c r="D23" s="29">
        <f>3439705*1.19</f>
        <v>4093248.9499999997</v>
      </c>
    </row>
    <row r="24" spans="1:5" x14ac:dyDescent="0.25">
      <c r="A24" s="8" t="s">
        <v>63</v>
      </c>
      <c r="B24" s="9" t="s">
        <v>50</v>
      </c>
      <c r="C24" s="29">
        <f>C20</f>
        <v>9502.0300000000007</v>
      </c>
      <c r="D24" s="29">
        <f>2796439*1.19</f>
        <v>3327762.4099999997</v>
      </c>
    </row>
    <row r="25" spans="1:5" x14ac:dyDescent="0.25">
      <c r="A25" s="8" t="s">
        <v>32</v>
      </c>
      <c r="B25" s="9" t="s">
        <v>50</v>
      </c>
      <c r="C25" s="29">
        <v>6</v>
      </c>
      <c r="D25" s="29" t="s">
        <v>106</v>
      </c>
    </row>
    <row r="26" spans="1:5" x14ac:dyDescent="0.25">
      <c r="A26" s="8" t="s">
        <v>82</v>
      </c>
      <c r="B26" s="9" t="s">
        <v>50</v>
      </c>
      <c r="C26" s="28">
        <v>8605</v>
      </c>
      <c r="D26" s="29">
        <f>253114*1.19</f>
        <v>301205.65999999997</v>
      </c>
    </row>
    <row r="27" spans="1:5" x14ac:dyDescent="0.25">
      <c r="A27" s="8" t="s">
        <v>65</v>
      </c>
      <c r="B27" s="9" t="s">
        <v>89</v>
      </c>
      <c r="C27" s="29">
        <v>0</v>
      </c>
      <c r="D27" s="29">
        <v>0</v>
      </c>
    </row>
    <row r="28" spans="1:5" x14ac:dyDescent="0.25">
      <c r="A28" s="8" t="s">
        <v>33</v>
      </c>
      <c r="B28" s="9" t="s">
        <v>50</v>
      </c>
      <c r="C28" s="29">
        <v>0</v>
      </c>
      <c r="D28" s="29">
        <v>0</v>
      </c>
    </row>
    <row r="29" spans="1:5" x14ac:dyDescent="0.25">
      <c r="A29" s="8" t="s">
        <v>66</v>
      </c>
      <c r="B29" s="9" t="s">
        <v>67</v>
      </c>
      <c r="C29" s="29" t="s">
        <v>93</v>
      </c>
      <c r="D29" s="29">
        <v>0</v>
      </c>
    </row>
    <row r="30" spans="1:5" x14ac:dyDescent="0.25">
      <c r="A30" s="8" t="s">
        <v>68</v>
      </c>
      <c r="B30" s="9" t="s">
        <v>67</v>
      </c>
      <c r="C30" s="28">
        <v>0</v>
      </c>
      <c r="D30" s="29">
        <v>0</v>
      </c>
    </row>
    <row r="31" spans="1:5" x14ac:dyDescent="0.25">
      <c r="A31" s="8" t="s">
        <v>96</v>
      </c>
      <c r="B31" s="9" t="s">
        <v>92</v>
      </c>
      <c r="C31" s="31">
        <f>C20/1000</f>
        <v>9.5020300000000013</v>
      </c>
      <c r="D31" s="29">
        <f>SUM(D32:D34)</f>
        <v>4585498.4000000004</v>
      </c>
    </row>
    <row r="32" spans="1:5" x14ac:dyDescent="0.25">
      <c r="A32" s="26" t="s">
        <v>95</v>
      </c>
      <c r="B32" s="10" t="s">
        <v>91</v>
      </c>
      <c r="C32" s="22">
        <v>9502.0300000000007</v>
      </c>
      <c r="D32" s="22">
        <f>2494275*1.19</f>
        <v>2968187.25</v>
      </c>
    </row>
    <row r="33" spans="1:6" x14ac:dyDescent="0.25">
      <c r="A33" s="26" t="s">
        <v>85</v>
      </c>
      <c r="B33" s="10" t="s">
        <v>50</v>
      </c>
      <c r="C33" s="27">
        <v>2487</v>
      </c>
      <c r="D33" s="22">
        <f>870450*1.19</f>
        <v>1035835.5</v>
      </c>
    </row>
    <row r="34" spans="1:6" x14ac:dyDescent="0.25">
      <c r="A34" s="26" t="s">
        <v>86</v>
      </c>
      <c r="B34" s="10" t="s">
        <v>50</v>
      </c>
      <c r="C34" s="27">
        <v>4249</v>
      </c>
      <c r="D34" s="22">
        <f>488635*1.19</f>
        <v>581475.65</v>
      </c>
    </row>
    <row r="35" spans="1:6" x14ac:dyDescent="0.25">
      <c r="A35" s="8" t="s">
        <v>97</v>
      </c>
      <c r="B35" s="9" t="s">
        <v>92</v>
      </c>
      <c r="C35" s="31">
        <f>C31</f>
        <v>9.5020300000000013</v>
      </c>
      <c r="D35" s="29">
        <f>SUM(D36:D42)</f>
        <v>8758762.9499999993</v>
      </c>
    </row>
    <row r="36" spans="1:6" x14ac:dyDescent="0.25">
      <c r="A36" s="26" t="s">
        <v>103</v>
      </c>
      <c r="B36" s="10" t="s">
        <v>89</v>
      </c>
      <c r="C36" s="27">
        <v>3980</v>
      </c>
      <c r="D36" s="22">
        <f>1132907*1.19</f>
        <v>1348159.3299999998</v>
      </c>
    </row>
    <row r="37" spans="1:6" x14ac:dyDescent="0.25">
      <c r="A37" s="26" t="s">
        <v>104</v>
      </c>
      <c r="B37" s="10" t="s">
        <v>89</v>
      </c>
      <c r="C37" s="27">
        <v>604</v>
      </c>
      <c r="D37" s="22">
        <f>99690*1.19</f>
        <v>118631.09999999999</v>
      </c>
    </row>
    <row r="38" spans="1:6" x14ac:dyDescent="0.25">
      <c r="A38" s="26" t="s">
        <v>105</v>
      </c>
      <c r="B38" s="10" t="s">
        <v>89</v>
      </c>
      <c r="C38" s="27">
        <v>8527</v>
      </c>
      <c r="D38" s="22">
        <f>1597533*1.19</f>
        <v>1901064.27</v>
      </c>
    </row>
    <row r="39" spans="1:6" x14ac:dyDescent="0.25">
      <c r="A39" s="26" t="s">
        <v>83</v>
      </c>
      <c r="B39" s="10" t="s">
        <v>90</v>
      </c>
      <c r="C39" s="27">
        <v>24</v>
      </c>
      <c r="D39" s="22">
        <f>1025000*1.19</f>
        <v>1219750</v>
      </c>
    </row>
    <row r="40" spans="1:6" x14ac:dyDescent="0.25">
      <c r="A40" s="26" t="s">
        <v>84</v>
      </c>
      <c r="B40" s="10" t="s">
        <v>50</v>
      </c>
      <c r="C40" s="27">
        <v>3747</v>
      </c>
      <c r="D40" s="22">
        <f>2903925*1.19</f>
        <v>3455670.75</v>
      </c>
    </row>
    <row r="41" spans="1:6" x14ac:dyDescent="0.25">
      <c r="A41" s="26" t="s">
        <v>87</v>
      </c>
      <c r="B41" s="10" t="s">
        <v>92</v>
      </c>
      <c r="C41" s="32">
        <v>9.5020299999999995</v>
      </c>
      <c r="D41" s="22">
        <f>237500*1.19</f>
        <v>282625</v>
      </c>
    </row>
    <row r="42" spans="1:6" x14ac:dyDescent="0.25">
      <c r="A42" s="26" t="s">
        <v>88</v>
      </c>
      <c r="B42" s="10" t="s">
        <v>50</v>
      </c>
      <c r="C42" s="27">
        <v>750</v>
      </c>
      <c r="D42" s="22">
        <f>363750*1.19</f>
        <v>432862.5</v>
      </c>
    </row>
    <row r="43" spans="1:6" x14ac:dyDescent="0.25">
      <c r="A43" s="6"/>
      <c r="B43" s="12"/>
      <c r="C43" s="12"/>
      <c r="D43" s="30"/>
    </row>
    <row r="44" spans="1:6" ht="47.25" customHeight="1" x14ac:dyDescent="0.25">
      <c r="A44" s="35" t="s">
        <v>69</v>
      </c>
      <c r="B44" s="35"/>
      <c r="C44" s="52">
        <v>560000</v>
      </c>
      <c r="D44" s="53"/>
    </row>
    <row r="45" spans="1:6" ht="14.25" customHeight="1" x14ac:dyDescent="0.25">
      <c r="A45" s="36" t="s">
        <v>56</v>
      </c>
      <c r="B45" s="37"/>
      <c r="C45" s="37"/>
      <c r="D45" s="38"/>
    </row>
    <row r="46" spans="1:6" ht="70.150000000000006" customHeight="1" x14ac:dyDescent="0.25">
      <c r="A46" s="35" t="s">
        <v>79</v>
      </c>
      <c r="B46" s="35"/>
      <c r="C46" s="50">
        <f>(D20+D21+D23+D24+D26+D31)/1.19/C13/9.50203</f>
        <v>494481.34073821618</v>
      </c>
      <c r="D46" s="51"/>
    </row>
    <row r="47" spans="1:6" ht="16.149999999999999" customHeight="1" x14ac:dyDescent="0.25">
      <c r="A47" s="19"/>
      <c r="B47" s="19"/>
      <c r="C47" s="19"/>
      <c r="D47" s="13"/>
    </row>
    <row r="48" spans="1:6" ht="15" customHeight="1" x14ac:dyDescent="0.25">
      <c r="A48" s="54"/>
      <c r="B48" s="25"/>
      <c r="C48" s="25"/>
      <c r="D48" s="25"/>
      <c r="E48" s="17"/>
      <c r="F48" s="17"/>
    </row>
    <row r="49" spans="1:6" ht="15" customHeight="1" x14ac:dyDescent="0.25">
      <c r="A49" s="55" t="s">
        <v>109</v>
      </c>
      <c r="B49" s="25"/>
      <c r="C49" s="25" t="s">
        <v>110</v>
      </c>
      <c r="D49" s="25"/>
      <c r="E49" s="17"/>
      <c r="F49" s="17"/>
    </row>
    <row r="50" spans="1:6" ht="17.25" customHeight="1" x14ac:dyDescent="0.25">
      <c r="A50" s="55" t="s">
        <v>107</v>
      </c>
      <c r="B50" s="25"/>
      <c r="C50" s="25" t="s">
        <v>111</v>
      </c>
      <c r="D50" s="25"/>
      <c r="E50" s="17"/>
      <c r="F50" s="17"/>
    </row>
    <row r="51" spans="1:6" ht="15" customHeight="1" x14ac:dyDescent="0.25">
      <c r="A51" s="47"/>
      <c r="B51" s="47"/>
      <c r="C51" s="23"/>
      <c r="D51" s="23"/>
      <c r="E51" s="17"/>
      <c r="F51" s="17"/>
    </row>
    <row r="52" spans="1:6" x14ac:dyDescent="0.25">
      <c r="A52" s="47"/>
      <c r="B52" s="47"/>
      <c r="C52" s="23"/>
      <c r="D52" s="23"/>
      <c r="E52" s="17"/>
      <c r="F52" s="17"/>
    </row>
    <row r="53" spans="1:6" x14ac:dyDescent="0.25">
      <c r="A53" s="21"/>
      <c r="B53" s="24"/>
      <c r="C53" s="24"/>
      <c r="D53" s="24"/>
      <c r="E53" s="17"/>
      <c r="F53" s="17"/>
    </row>
    <row r="54" spans="1:6" x14ac:dyDescent="0.25">
      <c r="A54" s="17"/>
      <c r="B54" s="17"/>
      <c r="C54" s="17"/>
      <c r="D54" s="17"/>
      <c r="E54" s="17"/>
      <c r="F54" s="17"/>
    </row>
    <row r="55" spans="1:6" x14ac:dyDescent="0.25">
      <c r="A55" s="17"/>
      <c r="B55" s="17"/>
      <c r="C55" s="17"/>
      <c r="D55" s="17"/>
      <c r="E55" s="17"/>
      <c r="F55" s="17"/>
    </row>
  </sheetData>
  <mergeCells count="27">
    <mergeCell ref="A51:B51"/>
    <mergeCell ref="A52:B52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4:D4"/>
    <mergeCell ref="A5:D5"/>
    <mergeCell ref="A7:D7"/>
    <mergeCell ref="A8:B8"/>
    <mergeCell ref="C8:D8"/>
    <mergeCell ref="A15:B15"/>
    <mergeCell ref="C15:D15"/>
    <mergeCell ref="A46:B46"/>
    <mergeCell ref="A17:D17"/>
    <mergeCell ref="A44:B44"/>
    <mergeCell ref="A45:D45"/>
    <mergeCell ref="C46:D46"/>
    <mergeCell ref="C44:D44"/>
  </mergeCells>
  <pageMargins left="0.54" right="0.31" top="0.5" bottom="0.2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topLeftCell="A6" zoomScale="110" zoomScaleNormal="110" workbookViewId="0">
      <selection activeCell="I23" sqref="I23"/>
    </sheetView>
  </sheetViews>
  <sheetFormatPr defaultColWidth="9.140625" defaultRowHeight="15.75" x14ac:dyDescent="0.25"/>
  <cols>
    <col min="1" max="1" width="60.85546875" style="1" customWidth="1"/>
    <col min="2" max="2" width="11" style="1" customWidth="1"/>
    <col min="3" max="3" width="14.42578125" style="1" customWidth="1"/>
    <col min="4" max="4" width="20.5703125" style="1" customWidth="1"/>
    <col min="5" max="16384" width="9.140625" style="1"/>
  </cols>
  <sheetData>
    <row r="1" spans="1:5" x14ac:dyDescent="0.25">
      <c r="D1" s="2" t="s">
        <v>76</v>
      </c>
    </row>
    <row r="2" spans="1:5" x14ac:dyDescent="0.25">
      <c r="D2" s="3" t="s">
        <v>75</v>
      </c>
    </row>
    <row r="3" spans="1:5" x14ac:dyDescent="0.25">
      <c r="D3" s="4"/>
    </row>
    <row r="4" spans="1:5" x14ac:dyDescent="0.25">
      <c r="A4" s="40" t="s">
        <v>0</v>
      </c>
      <c r="B4" s="40"/>
      <c r="C4" s="40"/>
      <c r="D4" s="40"/>
    </row>
    <row r="5" spans="1:5" x14ac:dyDescent="0.25">
      <c r="A5" s="40" t="s">
        <v>1</v>
      </c>
      <c r="B5" s="40"/>
      <c r="C5" s="40"/>
      <c r="D5" s="40"/>
    </row>
    <row r="6" spans="1:5" x14ac:dyDescent="0.25">
      <c r="A6" s="5"/>
      <c r="B6" s="5"/>
      <c r="C6" s="5"/>
      <c r="D6" s="5"/>
    </row>
    <row r="7" spans="1:5" x14ac:dyDescent="0.25">
      <c r="A7" s="5"/>
    </row>
    <row r="8" spans="1:5" x14ac:dyDescent="0.25">
      <c r="A8" s="36" t="s">
        <v>53</v>
      </c>
      <c r="B8" s="37"/>
      <c r="C8" s="37"/>
      <c r="D8" s="38"/>
    </row>
    <row r="9" spans="1:5" x14ac:dyDescent="0.25">
      <c r="A9" s="35" t="s">
        <v>2</v>
      </c>
      <c r="B9" s="35"/>
      <c r="C9" s="45"/>
      <c r="D9" s="46"/>
    </row>
    <row r="10" spans="1:5" x14ac:dyDescent="0.25">
      <c r="A10" s="35" t="s">
        <v>3</v>
      </c>
      <c r="B10" s="35"/>
      <c r="C10" s="45"/>
      <c r="D10" s="46"/>
    </row>
    <row r="11" spans="1:5" x14ac:dyDescent="0.25">
      <c r="A11" s="35" t="s">
        <v>4</v>
      </c>
      <c r="B11" s="35"/>
      <c r="C11" s="45"/>
      <c r="D11" s="46"/>
    </row>
    <row r="12" spans="1:5" x14ac:dyDescent="0.25">
      <c r="A12" s="35" t="s">
        <v>5</v>
      </c>
      <c r="B12" s="35"/>
      <c r="C12" s="45"/>
      <c r="D12" s="46"/>
    </row>
    <row r="13" spans="1:5" x14ac:dyDescent="0.25">
      <c r="A13" s="35" t="s">
        <v>6</v>
      </c>
      <c r="B13" s="35"/>
      <c r="C13" s="45"/>
      <c r="D13" s="46"/>
    </row>
    <row r="14" spans="1:5" x14ac:dyDescent="0.25">
      <c r="A14" s="35" t="s">
        <v>7</v>
      </c>
      <c r="B14" s="35"/>
      <c r="C14" s="45"/>
      <c r="D14" s="46"/>
    </row>
    <row r="15" spans="1:5" ht="31.5" x14ac:dyDescent="0.25">
      <c r="A15" s="35" t="s">
        <v>8</v>
      </c>
      <c r="B15" s="35"/>
      <c r="C15" s="45"/>
      <c r="D15" s="46"/>
      <c r="E15" s="1" t="s">
        <v>47</v>
      </c>
    </row>
    <row r="16" spans="1:5" x14ac:dyDescent="0.25">
      <c r="A16" s="35" t="s">
        <v>54</v>
      </c>
      <c r="B16" s="35"/>
      <c r="C16" s="45"/>
      <c r="D16" s="46"/>
    </row>
    <row r="17" spans="1:6" x14ac:dyDescent="0.25">
      <c r="A17" s="19"/>
      <c r="B17" s="19"/>
      <c r="C17" s="5"/>
      <c r="D17" s="5"/>
    </row>
    <row r="18" spans="1:6" x14ac:dyDescent="0.25">
      <c r="A18" s="6"/>
      <c r="B18" s="12"/>
      <c r="C18" s="12"/>
      <c r="D18" s="13"/>
    </row>
    <row r="19" spans="1:6" ht="31.5" x14ac:dyDescent="0.25">
      <c r="A19" s="40" t="s">
        <v>34</v>
      </c>
      <c r="B19" s="40"/>
      <c r="C19" s="40"/>
      <c r="D19" s="40"/>
      <c r="E19" s="1" t="s">
        <v>47</v>
      </c>
    </row>
    <row r="20" spans="1:6" ht="31.5" x14ac:dyDescent="0.25">
      <c r="A20" s="8" t="s">
        <v>35</v>
      </c>
      <c r="B20" s="9" t="s">
        <v>52</v>
      </c>
      <c r="C20" s="9" t="s">
        <v>48</v>
      </c>
      <c r="D20" s="9" t="s">
        <v>11</v>
      </c>
    </row>
    <row r="21" spans="1:6" x14ac:dyDescent="0.25">
      <c r="A21" s="8" t="s">
        <v>36</v>
      </c>
      <c r="B21" s="10" t="s">
        <v>49</v>
      </c>
      <c r="C21" s="10" t="s">
        <v>22</v>
      </c>
      <c r="D21" s="10" t="s">
        <v>22</v>
      </c>
    </row>
    <row r="22" spans="1:6" x14ac:dyDescent="0.25">
      <c r="A22" s="8" t="s">
        <v>37</v>
      </c>
      <c r="B22" s="10" t="s">
        <v>50</v>
      </c>
      <c r="C22" s="10" t="s">
        <v>22</v>
      </c>
      <c r="D22" s="10" t="s">
        <v>70</v>
      </c>
    </row>
    <row r="23" spans="1:6" x14ac:dyDescent="0.25">
      <c r="A23" s="8" t="s">
        <v>38</v>
      </c>
      <c r="B23" s="10" t="s">
        <v>50</v>
      </c>
      <c r="C23" s="10" t="s">
        <v>22</v>
      </c>
      <c r="D23" s="10" t="s">
        <v>70</v>
      </c>
    </row>
    <row r="24" spans="1:6" x14ac:dyDescent="0.25">
      <c r="A24" s="8" t="s">
        <v>39</v>
      </c>
      <c r="B24" s="10"/>
      <c r="C24" s="10" t="s">
        <v>22</v>
      </c>
      <c r="D24" s="10" t="s">
        <v>70</v>
      </c>
    </row>
    <row r="25" spans="1:6" x14ac:dyDescent="0.25">
      <c r="A25" s="8" t="s">
        <v>64</v>
      </c>
      <c r="B25" s="10"/>
      <c r="C25" s="10" t="s">
        <v>22</v>
      </c>
      <c r="D25" s="10" t="s">
        <v>22</v>
      </c>
    </row>
    <row r="26" spans="1:6" x14ac:dyDescent="0.25">
      <c r="A26" s="6"/>
      <c r="B26" s="12"/>
      <c r="C26" s="12"/>
      <c r="D26" s="13"/>
    </row>
    <row r="28" spans="1:6" ht="19.5" customHeight="1" x14ac:dyDescent="0.25">
      <c r="A28" s="19"/>
      <c r="B28" s="19"/>
      <c r="C28" s="19"/>
      <c r="D28" s="13"/>
    </row>
    <row r="29" spans="1:6" ht="15" customHeight="1" x14ac:dyDescent="0.25">
      <c r="A29" s="20"/>
      <c r="B29" s="17"/>
      <c r="C29" s="17"/>
      <c r="D29" s="17"/>
      <c r="E29" s="17"/>
      <c r="F29" s="17"/>
    </row>
    <row r="30" spans="1:6" ht="15" customHeight="1" x14ac:dyDescent="0.25">
      <c r="A30" s="47" t="s">
        <v>57</v>
      </c>
      <c r="B30" s="47"/>
      <c r="C30" s="47"/>
      <c r="D30" s="47"/>
      <c r="E30" s="17"/>
      <c r="F30" s="17"/>
    </row>
    <row r="31" spans="1:6" x14ac:dyDescent="0.25">
      <c r="A31" s="47" t="s">
        <v>58</v>
      </c>
      <c r="B31" s="47"/>
      <c r="C31" s="47"/>
      <c r="D31" s="47"/>
      <c r="E31" s="17"/>
      <c r="F31" s="17"/>
    </row>
    <row r="32" spans="1:6" x14ac:dyDescent="0.25">
      <c r="A32" s="34" t="s">
        <v>59</v>
      </c>
      <c r="B32" s="34"/>
      <c r="C32" s="34"/>
      <c r="D32" s="34"/>
      <c r="E32" s="17"/>
      <c r="F32" s="17"/>
    </row>
    <row r="33" spans="1:6" x14ac:dyDescent="0.25">
      <c r="A33" s="17"/>
      <c r="B33" s="17"/>
      <c r="C33" s="17"/>
      <c r="D33" s="17"/>
      <c r="E33" s="17"/>
      <c r="F33" s="17"/>
    </row>
    <row r="34" spans="1:6" x14ac:dyDescent="0.25">
      <c r="A34" s="17"/>
      <c r="B34" s="17"/>
      <c r="C34" s="17"/>
      <c r="D34" s="17"/>
      <c r="E34" s="17"/>
      <c r="F34" s="17"/>
    </row>
  </sheetData>
  <mergeCells count="23"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30:D30"/>
    <mergeCell ref="A31:D31"/>
    <mergeCell ref="A32:D32"/>
    <mergeCell ref="A19:D19"/>
    <mergeCell ref="A14:B14"/>
    <mergeCell ref="C14:D14"/>
    <mergeCell ref="A15:B15"/>
    <mergeCell ref="C15:D15"/>
    <mergeCell ref="A16:B16"/>
    <mergeCell ref="C16:D16"/>
  </mergeCells>
  <pageMargins left="0.54" right="0.31" top="0.75" bottom="0.5" header="0.3" footer="0.3"/>
  <pageSetup paperSize="9" scale="81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 2.2 a</vt:lpstr>
      <vt:lpstr>Anexa 2.2 b</vt:lpstr>
      <vt:lpstr>Anexa 2.2 c</vt:lpstr>
      <vt:lpstr>Anexa 2.2 d</vt:lpstr>
      <vt:lpstr>'Anexa 2.2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Stanescu</dc:creator>
  <cp:lastModifiedBy>Alexandru Bota</cp:lastModifiedBy>
  <cp:lastPrinted>2023-11-23T09:06:15Z</cp:lastPrinted>
  <dcterms:created xsi:type="dcterms:W3CDTF">2021-09-10T11:35:47Z</dcterms:created>
  <dcterms:modified xsi:type="dcterms:W3CDTF">2023-11-23T09:07:23Z</dcterms:modified>
</cp:coreProperties>
</file>